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roka\Desktop\P.0050. STYCZEŃ 2023 R\"/>
    </mc:Choice>
  </mc:AlternateContent>
  <bookViews>
    <workbookView xWindow="0" yWindow="0" windowWidth="24000" windowHeight="9135" tabRatio="726" firstSheet="1" activeTab="1"/>
  </bookViews>
  <sheets>
    <sheet name="SP 3" sheetId="1" state="hidden" r:id="rId1"/>
    <sheet name="Razem PM" sheetId="4" r:id="rId2"/>
    <sheet name="Razem SP" sheetId="3" r:id="rId3"/>
  </sheets>
  <definedNames>
    <definedName name="_xlnm.Print_Area" localSheetId="1">'Razem PM'!$A$1:$P$9</definedName>
    <definedName name="_xlnm.Print_Area" localSheetId="2">'Razem SP'!$A$1:$L$9</definedName>
  </definedNames>
  <calcPr calcId="162913"/>
</workbook>
</file>

<file path=xl/calcChain.xml><?xml version="1.0" encoding="utf-8"?>
<calcChain xmlns="http://schemas.openxmlformats.org/spreadsheetml/2006/main">
  <c r="C11" i="3" l="1"/>
  <c r="L10" i="3"/>
  <c r="P10" i="4"/>
  <c r="G9" i="4" l="1"/>
  <c r="G11" i="4" s="1"/>
  <c r="H9" i="4"/>
  <c r="H11" i="4" s="1"/>
  <c r="I9" i="4"/>
  <c r="I11" i="4" s="1"/>
  <c r="J9" i="4"/>
  <c r="J11" i="4" s="1"/>
  <c r="P5" i="4"/>
  <c r="P6" i="4"/>
  <c r="P7" i="4"/>
  <c r="P8" i="4"/>
  <c r="O9" i="4"/>
  <c r="O11" i="4" s="1"/>
  <c r="N9" i="4"/>
  <c r="N11" i="4" s="1"/>
  <c r="M9" i="4"/>
  <c r="M11" i="4" s="1"/>
  <c r="L9" i="4"/>
  <c r="L11" i="4" s="1"/>
  <c r="K9" i="4"/>
  <c r="K11" i="4" s="1"/>
  <c r="F9" i="4"/>
  <c r="F11" i="4" s="1"/>
  <c r="E9" i="4"/>
  <c r="E11" i="4" s="1"/>
  <c r="D9" i="4"/>
  <c r="D11" i="4" s="1"/>
  <c r="C9" i="4"/>
  <c r="C11" i="4" s="1"/>
  <c r="L5" i="3"/>
  <c r="L6" i="3"/>
  <c r="L7" i="3"/>
  <c r="L8" i="3"/>
  <c r="K9" i="3"/>
  <c r="K11" i="3" s="1"/>
  <c r="J9" i="3"/>
  <c r="J11" i="3" s="1"/>
  <c r="I9" i="3"/>
  <c r="I11" i="3" s="1"/>
  <c r="H9" i="3"/>
  <c r="H11" i="3" s="1"/>
  <c r="G9" i="3"/>
  <c r="G11" i="3" s="1"/>
  <c r="F9" i="3"/>
  <c r="F11" i="3" s="1"/>
  <c r="E9" i="3"/>
  <c r="E11" i="3" s="1"/>
  <c r="D9" i="3"/>
  <c r="D11" i="3" s="1"/>
  <c r="C9" i="3"/>
  <c r="C17" i="1"/>
  <c r="L9" i="3" l="1"/>
  <c r="L11" i="3" s="1"/>
  <c r="P9" i="4"/>
  <c r="P11" i="4" s="1"/>
</calcChain>
</file>

<file path=xl/comments1.xml><?xml version="1.0" encoding="utf-8"?>
<comments xmlns="http://schemas.openxmlformats.org/spreadsheetml/2006/main">
  <authors>
    <author>Ewelina Ordon</author>
  </authors>
  <commentList>
    <comment ref="B6" authorId="0" shapeId="0">
      <text>
        <r>
          <rPr>
            <b/>
            <sz val="9"/>
            <color indexed="81"/>
            <rFont val="Tahoma"/>
            <charset val="1"/>
          </rPr>
          <t>nie dotyczy szkół i przedszkoli</t>
        </r>
      </text>
    </comment>
  </commentList>
</comments>
</file>

<file path=xl/sharedStrings.xml><?xml version="1.0" encoding="utf-8"?>
<sst xmlns="http://schemas.openxmlformats.org/spreadsheetml/2006/main" count="70" uniqueCount="53">
  <si>
    <t>L.p.</t>
  </si>
  <si>
    <t>Formy doskonalenia</t>
  </si>
  <si>
    <t>Planowana kwota dofinansowania</t>
  </si>
  <si>
    <t>Szkolenia, seminaria oraz konferencje szkoleniowe dla nauczycieli /§2 ust. 1 pkt 2 rozp./</t>
  </si>
  <si>
    <t>Przygotowanie materiałów szkoleniowych i informacyjnych /§2 ust. 1 pkt 3 rozp./</t>
  </si>
  <si>
    <t>Warsztaty metodyczne i przedmiotowe oraz inne formy doskonalenia zawodowego wynikające z potrzeb edukacyjnych /§2 ust. 1 pkt 4 rozp./</t>
  </si>
  <si>
    <t>Organizacja doskonalenia zawodowego nauczycieli szkoły lub placówki /§2 ust. 1 pkt 5 rozp./</t>
  </si>
  <si>
    <t>Szkolenie rad pedagogicznych /§2 ust. 1 pkt 6 rozp./</t>
  </si>
  <si>
    <t>Opłaty za kształcenie w szkołach wyższych i zakładach kształcenia nauczycieli /§2 ust. 2 pkt 1 rozp./</t>
  </si>
  <si>
    <t>Koszty przejazdów, zakwaterowania i wyżywienia nauczycieli uczestniczących w różnych formach doskonalenia na podstawie skierowania udzielonego przez dyrektora /§2 ust. 1 pkt 3 rozp./</t>
  </si>
  <si>
    <t>RAZEM</t>
  </si>
  <si>
    <t>Organizacja doradztwa metodycznego dla nauczycieli, w tym koszty obniżania wymiaru godzin, zajęć dodatkowych, umów o pracę, dodatków funkcyjnych oraz podróży służbowych doradców metodycznych /§2 ust. 1, pkt 1 rozp./</t>
  </si>
  <si>
    <t>Opłaty za kursy kwalifikacyjne i doskonalące oraz inne formy doskonalenia dla nauczycieli skierowanych przez dyrektora /§2 ust. 2 pkt 2 rozp./</t>
  </si>
  <si>
    <t>Prezydenta Miasta Lubina</t>
  </si>
  <si>
    <t>z dnia 29 marca 2012 r.</t>
  </si>
  <si>
    <t>do Zarządzenia P.0050.140.2012</t>
  </si>
  <si>
    <t>Załącznik nr 2-1</t>
  </si>
  <si>
    <r>
      <t xml:space="preserve">PLAN DOFINANSOWANIA FORM DOSKONALENIA ZAWODOWEGO NAUCZYCIELI ZATRUDNIONYCH W  </t>
    </r>
    <r>
      <rPr>
        <b/>
        <sz val="10"/>
        <color indexed="12"/>
        <rFont val="Arial CE"/>
        <family val="2"/>
        <charset val="238"/>
      </rPr>
      <t xml:space="preserve">SP 3 </t>
    </r>
    <r>
      <rPr>
        <b/>
        <sz val="10"/>
        <color indexed="10"/>
        <rFont val="Arial CE"/>
        <family val="2"/>
        <charset val="238"/>
      </rPr>
      <t xml:space="preserve"> W LUBINIE NA ROK 2013</t>
    </r>
  </si>
  <si>
    <t>Poz.</t>
  </si>
  <si>
    <t>1)</t>
  </si>
  <si>
    <t>2)</t>
  </si>
  <si>
    <t>3)</t>
  </si>
  <si>
    <t>4)</t>
  </si>
  <si>
    <t>Koszty związane z podróżą służbową ustalone na zasadach określonych w przepisach wydanych na podstawie art. 775 § 2 ustawy z dnia 26 czerwca 1974 r. - Kodeks pracy (Dz. U. z 2019 r. poz. 1040, 1043 i 1495):
a) nauczycieli biorących udział w formach doskonalenia zawodowego nauczycieli, o których mowa w art. 70a ust. 3a ustawy KN,
b) osób organizujących i prowadzących daną formę doskonalenia zawodowego nauczycieli, o której mowa w art. 70a ust. 3a pkt 1 i 3 ustawy KN.</t>
  </si>
  <si>
    <t>Koszty wynagrodzenia osób prowadzących:
a) daną formę doskonalenia zawodowego nauczycieli, o której mowa w art. 70a ust. 3a pkt 1 ustawy KN,
b) działania w ramach wspomagania szkół oraz sieci współpracy i samokształcenia dla nauczycieli
- niebędących pracownikami publicznej placówki doskonalenia nauczycieli, publicznej biblioteki pedagogicznej lub publicznej poradni psychologiczno-pedagogicznej, w tym poradni specjalistycznej, która tę formę, wspomaganie lub sieć organizuje.</t>
  </si>
  <si>
    <t>Opłaty pobierane za formy doskonalenia zawodowego nauczycieli, o których mowa w art. 70a ust. 3a pkt 1, 2 i 4 ustawy KN.</t>
  </si>
  <si>
    <t>Koszty druku i dystrybucji materiałów szkoleniowych i informacyjnych dla nauczycieli.</t>
  </si>
  <si>
    <t>SP 1</t>
  </si>
  <si>
    <t>SP 3</t>
  </si>
  <si>
    <t>SP 5</t>
  </si>
  <si>
    <t>SP 7</t>
  </si>
  <si>
    <t>SP 8</t>
  </si>
  <si>
    <t>SP 9</t>
  </si>
  <si>
    <t>SP 10</t>
  </si>
  <si>
    <t>SP 12</t>
  </si>
  <si>
    <t>SP 14</t>
  </si>
  <si>
    <t>PM 1</t>
  </si>
  <si>
    <t>PM 2</t>
  </si>
  <si>
    <t>PM 3</t>
  </si>
  <si>
    <t>PM 4</t>
  </si>
  <si>
    <t>PM 5</t>
  </si>
  <si>
    <t>PM 6</t>
  </si>
  <si>
    <t>PM 7</t>
  </si>
  <si>
    <t>PM 9</t>
  </si>
  <si>
    <t>P 10</t>
  </si>
  <si>
    <t>PM 12</t>
  </si>
  <si>
    <t>PM 13</t>
  </si>
  <si>
    <t>PM 14</t>
  </si>
  <si>
    <t>PM 15</t>
  </si>
  <si>
    <r>
      <t xml:space="preserve">PLAN DOFINANSOWANIA DOSKONALENIA ZAWODOWEGO NAUCZYCIELI
</t>
    </r>
    <r>
      <rPr>
        <b/>
        <sz val="10"/>
        <color rgb="FF0070C0"/>
        <rFont val="Arial CE"/>
        <charset val="238"/>
      </rPr>
      <t>w Przedszkolach Miejskich w Lubinie</t>
    </r>
    <r>
      <rPr>
        <b/>
        <sz val="10"/>
        <color indexed="10"/>
        <rFont val="Arial CE"/>
        <charset val="238"/>
      </rPr>
      <t xml:space="preserve">
NA ROK 2023</t>
    </r>
  </si>
  <si>
    <r>
      <t xml:space="preserve">PLAN DOFINANSOWANIA DOSKONALENIA ZAWODOWEGO NAUCZYCIELI
</t>
    </r>
    <r>
      <rPr>
        <b/>
        <sz val="10"/>
        <color rgb="FF0070C0"/>
        <rFont val="Arial CE"/>
        <charset val="238"/>
      </rPr>
      <t>w Szkołach Podstawowych w Lubinie</t>
    </r>
    <r>
      <rPr>
        <b/>
        <sz val="10"/>
        <color indexed="10"/>
        <rFont val="Arial CE"/>
        <charset val="238"/>
      </rPr>
      <t xml:space="preserve">
NA ROK 2023</t>
    </r>
  </si>
  <si>
    <t>Załącznik nr 2
do Zarządzenie nr P.0050.8.2023
Prezydenta Miasta Lubina
z dnia 10 stycznia 2023 r.</t>
  </si>
  <si>
    <t>Załącznik nr 1
do Zarządzenie nr P.0050.8.2023
Prezydenta Miasta Lubina
z dnia 10 stycznia 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</si>
</sst>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;[Red]#,##0"/>
    <numFmt numFmtId="165" formatCode="#,##0_ ;\-#,##0\ "/>
  </numFmts>
  <fonts count="1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8"/>
      <name val="Arial CE"/>
      <family val="2"/>
      <charset val="238"/>
    </font>
    <font>
      <b/>
      <sz val="10"/>
      <color indexed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b/>
      <sz val="10"/>
      <color rgb="FF0070C0"/>
      <name val="Arial CE"/>
      <charset val="238"/>
    </font>
    <font>
      <b/>
      <sz val="10"/>
      <color rgb="FF0070C0"/>
      <name val="Arial CE"/>
      <family val="2"/>
      <charset val="238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0" xfId="0" applyBorder="1"/>
    <xf numFmtId="3" fontId="0" fillId="0" borderId="10" xfId="0" applyNumberFormat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left"/>
    </xf>
    <xf numFmtId="0" fontId="9" fillId="0" borderId="5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left" vertical="center" wrapText="1"/>
    </xf>
    <xf numFmtId="3" fontId="0" fillId="0" borderId="22" xfId="0" applyNumberFormat="1" applyBorder="1" applyAlignment="1">
      <alignment horizontal="right" vertical="center" wrapText="1"/>
    </xf>
    <xf numFmtId="3" fontId="0" fillId="0" borderId="13" xfId="0" applyNumberFormat="1" applyBorder="1" applyAlignment="1">
      <alignment horizontal="right" vertical="center" wrapText="1"/>
    </xf>
    <xf numFmtId="165" fontId="0" fillId="0" borderId="13" xfId="1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3" fontId="0" fillId="0" borderId="23" xfId="0" applyNumberFormat="1" applyBorder="1" applyAlignment="1">
      <alignment horizontal="right" vertical="center" wrapText="1"/>
    </xf>
    <xf numFmtId="3" fontId="0" fillId="0" borderId="24" xfId="0" applyNumberFormat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3" fontId="0" fillId="0" borderId="0" xfId="0" applyNumberFormat="1" applyBorder="1" applyAlignment="1">
      <alignment horizontal="right" vertical="center" wrapText="1"/>
    </xf>
    <xf numFmtId="3" fontId="0" fillId="0" borderId="25" xfId="0" applyNumberFormat="1" applyBorder="1" applyAlignment="1">
      <alignment horizontal="right" vertical="center" wrapText="1"/>
    </xf>
    <xf numFmtId="0" fontId="0" fillId="0" borderId="0" xfId="0" applyAlignment="1">
      <alignment vertical="center"/>
    </xf>
    <xf numFmtId="44" fontId="10" fillId="0" borderId="0" xfId="1" applyFont="1" applyAlignment="1">
      <alignment vertical="center"/>
    </xf>
    <xf numFmtId="0" fontId="0" fillId="0" borderId="0" xfId="0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right" vertical="center"/>
    </xf>
    <xf numFmtId="3" fontId="1" fillId="2" borderId="3" xfId="0" applyNumberFormat="1" applyFont="1" applyFill="1" applyBorder="1" applyAlignment="1">
      <alignment horizontal="right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0" fillId="2" borderId="26" xfId="0" applyNumberForma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44" fontId="0" fillId="0" borderId="0" xfId="0" applyNumberFormat="1"/>
    <xf numFmtId="44" fontId="6" fillId="0" borderId="0" xfId="1" applyFont="1"/>
    <xf numFmtId="44" fontId="6" fillId="0" borderId="0" xfId="1" applyFont="1" applyAlignment="1">
      <alignment horizontal="center"/>
    </xf>
    <xf numFmtId="44" fontId="9" fillId="0" borderId="0" xfId="1" applyFont="1"/>
    <xf numFmtId="44" fontId="9" fillId="0" borderId="0" xfId="1" applyFont="1" applyAlignment="1">
      <alignment horizontal="center"/>
    </xf>
    <xf numFmtId="164" fontId="0" fillId="0" borderId="27" xfId="0" applyNumberFormat="1" applyBorder="1" applyAlignment="1">
      <alignment horizontal="right" vertical="center"/>
    </xf>
    <xf numFmtId="164" fontId="0" fillId="0" borderId="19" xfId="0" applyNumberFormat="1" applyBorder="1" applyAlignment="1">
      <alignment horizontal="right" vertical="center"/>
    </xf>
    <xf numFmtId="164" fontId="0" fillId="0" borderId="24" xfId="0" applyNumberFormat="1" applyBorder="1" applyAlignment="1">
      <alignment horizontal="right" vertical="center"/>
    </xf>
    <xf numFmtId="164" fontId="0" fillId="0" borderId="28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0" fillId="0" borderId="29" xfId="0" applyNumberFormat="1" applyBorder="1" applyAlignment="1">
      <alignment horizontal="right" vertical="center"/>
    </xf>
    <xf numFmtId="164" fontId="0" fillId="2" borderId="20" xfId="0" applyNumberForma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zoomScaleNormal="100" workbookViewId="0">
      <selection activeCell="E8" sqref="E8"/>
    </sheetView>
  </sheetViews>
  <sheetFormatPr defaultRowHeight="12.75" x14ac:dyDescent="0.2"/>
  <cols>
    <col min="1" max="1" width="6.28515625" customWidth="1"/>
    <col min="2" max="2" width="29.7109375" customWidth="1"/>
    <col min="3" max="3" width="15.7109375" customWidth="1"/>
  </cols>
  <sheetData>
    <row r="1" spans="1:3" x14ac:dyDescent="0.2">
      <c r="B1" s="55" t="s">
        <v>16</v>
      </c>
      <c r="C1" s="55"/>
    </row>
    <row r="2" spans="1:3" x14ac:dyDescent="0.2">
      <c r="B2" s="55" t="s">
        <v>15</v>
      </c>
      <c r="C2" s="55"/>
    </row>
    <row r="3" spans="1:3" x14ac:dyDescent="0.2">
      <c r="B3" s="55" t="s">
        <v>13</v>
      </c>
      <c r="C3" s="55"/>
    </row>
    <row r="4" spans="1:3" x14ac:dyDescent="0.2">
      <c r="B4" s="59" t="s">
        <v>14</v>
      </c>
      <c r="C4" s="59"/>
    </row>
    <row r="5" spans="1:3" ht="45" customHeight="1" x14ac:dyDescent="0.2">
      <c r="A5" s="56" t="s">
        <v>17</v>
      </c>
      <c r="B5" s="56"/>
      <c r="C5" s="56"/>
    </row>
    <row r="6" spans="1:3" ht="13.5" thickBot="1" x14ac:dyDescent="0.25"/>
    <row r="7" spans="1:3" ht="39" thickBot="1" x14ac:dyDescent="0.25">
      <c r="A7" s="2" t="s">
        <v>0</v>
      </c>
      <c r="B7" s="3" t="s">
        <v>1</v>
      </c>
      <c r="C7" s="4" t="s">
        <v>2</v>
      </c>
    </row>
    <row r="8" spans="1:3" ht="38.25" x14ac:dyDescent="0.2">
      <c r="A8" s="5">
        <v>1</v>
      </c>
      <c r="B8" s="6" t="s">
        <v>3</v>
      </c>
      <c r="C8" s="11"/>
    </row>
    <row r="9" spans="1:3" ht="38.25" x14ac:dyDescent="0.2">
      <c r="A9" s="7">
        <v>2</v>
      </c>
      <c r="B9" s="1" t="s">
        <v>4</v>
      </c>
      <c r="C9" s="12"/>
    </row>
    <row r="10" spans="1:3" ht="76.5" x14ac:dyDescent="0.2">
      <c r="A10" s="7">
        <v>3</v>
      </c>
      <c r="B10" s="1" t="s">
        <v>5</v>
      </c>
      <c r="C10" s="12"/>
    </row>
    <row r="11" spans="1:3" ht="51" x14ac:dyDescent="0.2">
      <c r="A11" s="7">
        <v>4</v>
      </c>
      <c r="B11" s="1" t="s">
        <v>6</v>
      </c>
      <c r="C11" s="12"/>
    </row>
    <row r="12" spans="1:3" ht="25.5" x14ac:dyDescent="0.2">
      <c r="A12" s="7">
        <v>5</v>
      </c>
      <c r="B12" s="1" t="s">
        <v>7</v>
      </c>
      <c r="C12" s="12"/>
    </row>
    <row r="13" spans="1:3" ht="51" x14ac:dyDescent="0.2">
      <c r="A13" s="7">
        <v>6</v>
      </c>
      <c r="B13" s="1" t="s">
        <v>8</v>
      </c>
      <c r="C13" s="12"/>
    </row>
    <row r="14" spans="1:3" ht="63.75" x14ac:dyDescent="0.2">
      <c r="A14" s="7">
        <v>7</v>
      </c>
      <c r="B14" s="1" t="s">
        <v>12</v>
      </c>
      <c r="C14" s="12"/>
    </row>
    <row r="15" spans="1:3" ht="89.25" x14ac:dyDescent="0.2">
      <c r="A15" s="7">
        <v>8</v>
      </c>
      <c r="B15" s="1" t="s">
        <v>9</v>
      </c>
      <c r="C15" s="12"/>
    </row>
    <row r="16" spans="1:3" ht="104.25" customHeight="1" thickBot="1" x14ac:dyDescent="0.25">
      <c r="A16" s="8">
        <v>9</v>
      </c>
      <c r="B16" s="9" t="s">
        <v>11</v>
      </c>
      <c r="C16" s="13"/>
    </row>
    <row r="17" spans="1:3" ht="21" customHeight="1" thickBot="1" x14ac:dyDescent="0.25">
      <c r="A17" s="57" t="s">
        <v>10</v>
      </c>
      <c r="B17" s="57"/>
      <c r="C17" s="14">
        <f>SUM(C8:C16)</f>
        <v>0</v>
      </c>
    </row>
    <row r="18" spans="1:3" x14ac:dyDescent="0.2">
      <c r="A18" s="10"/>
      <c r="B18" s="10"/>
    </row>
    <row r="21" spans="1:3" x14ac:dyDescent="0.2">
      <c r="A21" s="15"/>
    </row>
    <row r="22" spans="1:3" x14ac:dyDescent="0.2">
      <c r="A22" s="58"/>
      <c r="B22" s="58"/>
    </row>
  </sheetData>
  <mergeCells count="7">
    <mergeCell ref="B1:C1"/>
    <mergeCell ref="A5:C5"/>
    <mergeCell ref="A17:B17"/>
    <mergeCell ref="A22:B22"/>
    <mergeCell ref="B4:C4"/>
    <mergeCell ref="B3:C3"/>
    <mergeCell ref="B2:C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zoomScaleNormal="100" workbookViewId="0">
      <selection activeCell="M1" sqref="M1:P1"/>
    </sheetView>
  </sheetViews>
  <sheetFormatPr defaultRowHeight="12.75" x14ac:dyDescent="0.2"/>
  <cols>
    <col min="1" max="1" width="6.28515625" customWidth="1"/>
    <col min="2" max="2" width="86.28515625" customWidth="1"/>
    <col min="3" max="5" width="9" bestFit="1" customWidth="1"/>
    <col min="6" max="10" width="10.140625" customWidth="1"/>
    <col min="11" max="12" width="9" bestFit="1" customWidth="1"/>
    <col min="13" max="13" width="8.7109375" customWidth="1"/>
    <col min="14" max="14" width="9" customWidth="1"/>
    <col min="15" max="15" width="9.42578125" customWidth="1"/>
    <col min="16" max="16" width="11.85546875" style="32" customWidth="1"/>
  </cols>
  <sheetData>
    <row r="1" spans="1:16" ht="49.5" customHeight="1" x14ac:dyDescent="0.2">
      <c r="M1" s="60" t="s">
        <v>52</v>
      </c>
      <c r="N1" s="60"/>
      <c r="O1" s="60"/>
      <c r="P1" s="60"/>
    </row>
    <row r="2" spans="1:16" ht="39" customHeight="1" thickBot="1" x14ac:dyDescent="0.25">
      <c r="A2" s="61" t="s">
        <v>49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</row>
    <row r="3" spans="1:16" ht="21" thickBot="1" x14ac:dyDescent="0.25">
      <c r="A3" s="63" t="s">
        <v>18</v>
      </c>
      <c r="B3" s="65" t="s">
        <v>1</v>
      </c>
      <c r="C3" s="67" t="s">
        <v>2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8"/>
    </row>
    <row r="4" spans="1:16" ht="13.5" thickBot="1" x14ac:dyDescent="0.25">
      <c r="A4" s="64"/>
      <c r="B4" s="66"/>
      <c r="C4" s="33" t="s">
        <v>36</v>
      </c>
      <c r="D4" s="34" t="s">
        <v>37</v>
      </c>
      <c r="E4" s="34" t="s">
        <v>38</v>
      </c>
      <c r="F4" s="34" t="s">
        <v>39</v>
      </c>
      <c r="G4" s="34" t="s">
        <v>40</v>
      </c>
      <c r="H4" s="34" t="s">
        <v>41</v>
      </c>
      <c r="I4" s="34" t="s">
        <v>42</v>
      </c>
      <c r="J4" s="34" t="s">
        <v>43</v>
      </c>
      <c r="K4" s="34" t="s">
        <v>44</v>
      </c>
      <c r="L4" s="34" t="s">
        <v>45</v>
      </c>
      <c r="M4" s="34" t="s">
        <v>46</v>
      </c>
      <c r="N4" s="34" t="s">
        <v>47</v>
      </c>
      <c r="O4" s="34" t="s">
        <v>48</v>
      </c>
      <c r="P4" s="41" t="s">
        <v>10</v>
      </c>
    </row>
    <row r="5" spans="1:16" ht="84" x14ac:dyDescent="0.2">
      <c r="A5" s="17" t="s">
        <v>19</v>
      </c>
      <c r="B5" s="18" t="s">
        <v>23</v>
      </c>
      <c r="C5" s="19"/>
      <c r="D5" s="20"/>
      <c r="E5" s="21"/>
      <c r="F5" s="20"/>
      <c r="G5" s="20"/>
      <c r="H5" s="20"/>
      <c r="I5" s="20"/>
      <c r="J5" s="20"/>
      <c r="K5" s="20"/>
      <c r="L5" s="20"/>
      <c r="M5" s="20"/>
      <c r="N5" s="20"/>
      <c r="O5" s="20"/>
      <c r="P5" s="37">
        <f>SUM(C5:O5)</f>
        <v>0</v>
      </c>
    </row>
    <row r="6" spans="1:16" ht="72" x14ac:dyDescent="0.2">
      <c r="A6" s="22" t="s">
        <v>20</v>
      </c>
      <c r="B6" s="23" t="s">
        <v>24</v>
      </c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38">
        <f>SUM(C6:O6)</f>
        <v>0</v>
      </c>
    </row>
    <row r="7" spans="1:16" ht="24" x14ac:dyDescent="0.2">
      <c r="A7" s="22" t="s">
        <v>21</v>
      </c>
      <c r="B7" s="23" t="s">
        <v>25</v>
      </c>
      <c r="C7" s="48">
        <v>14880</v>
      </c>
      <c r="D7" s="50">
        <v>3000</v>
      </c>
      <c r="E7" s="50">
        <v>3000</v>
      </c>
      <c r="F7" s="52">
        <v>4420</v>
      </c>
      <c r="G7" s="50">
        <v>9500</v>
      </c>
      <c r="H7" s="50">
        <v>4280</v>
      </c>
      <c r="I7" s="50">
        <v>4000</v>
      </c>
      <c r="J7" s="50">
        <v>4100</v>
      </c>
      <c r="K7" s="52">
        <v>9000</v>
      </c>
      <c r="L7" s="50">
        <v>6600</v>
      </c>
      <c r="M7" s="50">
        <v>6410</v>
      </c>
      <c r="N7" s="50">
        <v>8000</v>
      </c>
      <c r="O7" s="50">
        <v>9580</v>
      </c>
      <c r="P7" s="38">
        <f>SUM(C7:O7)</f>
        <v>86770</v>
      </c>
    </row>
    <row r="8" spans="1:16" ht="26.25" customHeight="1" thickBot="1" x14ac:dyDescent="0.25">
      <c r="A8" s="26" t="s">
        <v>22</v>
      </c>
      <c r="B8" s="27" t="s">
        <v>26</v>
      </c>
      <c r="C8" s="49">
        <v>1800</v>
      </c>
      <c r="D8" s="51">
        <v>2000</v>
      </c>
      <c r="E8" s="51">
        <v>1510</v>
      </c>
      <c r="F8" s="53">
        <v>580</v>
      </c>
      <c r="G8" s="51">
        <v>500</v>
      </c>
      <c r="H8" s="51">
        <v>720</v>
      </c>
      <c r="I8" s="51">
        <v>3900</v>
      </c>
      <c r="J8" s="51">
        <v>4000</v>
      </c>
      <c r="K8" s="53">
        <v>1000</v>
      </c>
      <c r="L8" s="51">
        <v>400</v>
      </c>
      <c r="M8" s="51">
        <v>1000</v>
      </c>
      <c r="N8" s="51">
        <v>2000</v>
      </c>
      <c r="O8" s="51">
        <v>420</v>
      </c>
      <c r="P8" s="54">
        <f>SUM(C8:O8)</f>
        <v>19830</v>
      </c>
    </row>
    <row r="9" spans="1:16" s="30" customFormat="1" ht="18.75" customHeight="1" thickBot="1" x14ac:dyDescent="0.25">
      <c r="A9" s="69" t="s">
        <v>10</v>
      </c>
      <c r="B9" s="69"/>
      <c r="C9" s="35">
        <f>SUM(C5:C8)</f>
        <v>16680</v>
      </c>
      <c r="D9" s="36">
        <f t="shared" ref="D9:O9" si="0">SUM(D5:D8)</f>
        <v>5000</v>
      </c>
      <c r="E9" s="36">
        <f t="shared" si="0"/>
        <v>4510</v>
      </c>
      <c r="F9" s="36">
        <f t="shared" si="0"/>
        <v>5000</v>
      </c>
      <c r="G9" s="36">
        <f t="shared" si="0"/>
        <v>10000</v>
      </c>
      <c r="H9" s="36">
        <f t="shared" si="0"/>
        <v>5000</v>
      </c>
      <c r="I9" s="36">
        <f t="shared" si="0"/>
        <v>7900</v>
      </c>
      <c r="J9" s="36">
        <f t="shared" si="0"/>
        <v>8100</v>
      </c>
      <c r="K9" s="36">
        <f t="shared" si="0"/>
        <v>10000</v>
      </c>
      <c r="L9" s="36">
        <f t="shared" si="0"/>
        <v>7000</v>
      </c>
      <c r="M9" s="36">
        <f t="shared" si="0"/>
        <v>7410</v>
      </c>
      <c r="N9" s="36">
        <f t="shared" si="0"/>
        <v>10000</v>
      </c>
      <c r="O9" s="36">
        <f t="shared" si="0"/>
        <v>10000</v>
      </c>
      <c r="P9" s="40">
        <f>SUM(P5:P8)</f>
        <v>106600</v>
      </c>
    </row>
    <row r="10" spans="1:16" ht="21" customHeight="1" x14ac:dyDescent="0.2">
      <c r="A10" s="10"/>
      <c r="B10" s="10"/>
      <c r="C10" s="31">
        <v>16680</v>
      </c>
      <c r="D10" s="31">
        <v>5000</v>
      </c>
      <c r="E10" s="31">
        <v>4510</v>
      </c>
      <c r="F10" s="31">
        <v>5000</v>
      </c>
      <c r="G10" s="31">
        <v>10000</v>
      </c>
      <c r="H10" s="31">
        <v>5000</v>
      </c>
      <c r="I10" s="31">
        <v>7900</v>
      </c>
      <c r="J10" s="31">
        <v>8100</v>
      </c>
      <c r="K10" s="31">
        <v>10000</v>
      </c>
      <c r="L10" s="31">
        <v>7000</v>
      </c>
      <c r="M10" s="31">
        <v>7410</v>
      </c>
      <c r="N10" s="31">
        <v>10000</v>
      </c>
      <c r="O10" s="31">
        <v>10000</v>
      </c>
      <c r="P10" s="31">
        <f>SUM(C10:O10)</f>
        <v>106600</v>
      </c>
    </row>
    <row r="11" spans="1:16" x14ac:dyDescent="0.2">
      <c r="C11" s="46">
        <f>C9-C10</f>
        <v>0</v>
      </c>
      <c r="D11" s="46">
        <f t="shared" ref="D11:P11" si="1">D9-D10</f>
        <v>0</v>
      </c>
      <c r="E11" s="46">
        <f t="shared" si="1"/>
        <v>0</v>
      </c>
      <c r="F11" s="46">
        <f t="shared" si="1"/>
        <v>0</v>
      </c>
      <c r="G11" s="46">
        <f t="shared" si="1"/>
        <v>0</v>
      </c>
      <c r="H11" s="46">
        <f t="shared" si="1"/>
        <v>0</v>
      </c>
      <c r="I11" s="46">
        <f t="shared" si="1"/>
        <v>0</v>
      </c>
      <c r="J11" s="46">
        <f t="shared" si="1"/>
        <v>0</v>
      </c>
      <c r="K11" s="46">
        <f t="shared" si="1"/>
        <v>0</v>
      </c>
      <c r="L11" s="46">
        <f t="shared" si="1"/>
        <v>0</v>
      </c>
      <c r="M11" s="46">
        <f t="shared" si="1"/>
        <v>0</v>
      </c>
      <c r="N11" s="46">
        <f t="shared" si="1"/>
        <v>0</v>
      </c>
      <c r="O11" s="46">
        <f t="shared" si="1"/>
        <v>0</v>
      </c>
      <c r="P11" s="47">
        <f t="shared" si="1"/>
        <v>0</v>
      </c>
    </row>
    <row r="13" spans="1:16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6" x14ac:dyDescent="0.2">
      <c r="A14" s="58"/>
      <c r="B14" s="58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</sheetData>
  <mergeCells count="7">
    <mergeCell ref="A14:B14"/>
    <mergeCell ref="M1:P1"/>
    <mergeCell ref="A2:P2"/>
    <mergeCell ref="A3:A4"/>
    <mergeCell ref="B3:B4"/>
    <mergeCell ref="C3:P3"/>
    <mergeCell ref="A9:B9"/>
  </mergeCell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zoomScaleNormal="100" workbookViewId="0">
      <selection activeCell="I1" sqref="I1:L1"/>
    </sheetView>
  </sheetViews>
  <sheetFormatPr defaultRowHeight="12.75" x14ac:dyDescent="0.2"/>
  <cols>
    <col min="1" max="1" width="6.28515625" customWidth="1"/>
    <col min="2" max="2" width="86.28515625" customWidth="1"/>
    <col min="3" max="3" width="9.140625" bestFit="1" customWidth="1"/>
    <col min="4" max="5" width="12.28515625" bestFit="1" customWidth="1"/>
    <col min="6" max="6" width="10.5703125" bestFit="1" customWidth="1"/>
    <col min="7" max="8" width="12.28515625" bestFit="1" customWidth="1"/>
    <col min="9" max="11" width="10.5703125" bestFit="1" customWidth="1"/>
    <col min="12" max="12" width="11.85546875" style="32" customWidth="1"/>
    <col min="13" max="13" width="13.42578125" bestFit="1" customWidth="1"/>
  </cols>
  <sheetData>
    <row r="1" spans="1:13" ht="49.5" customHeight="1" x14ac:dyDescent="0.2">
      <c r="I1" s="60" t="s">
        <v>51</v>
      </c>
      <c r="J1" s="60"/>
      <c r="K1" s="60"/>
      <c r="L1" s="60"/>
    </row>
    <row r="2" spans="1:13" ht="42" customHeight="1" thickBot="1" x14ac:dyDescent="0.25">
      <c r="A2" s="61" t="s">
        <v>50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2"/>
    </row>
    <row r="3" spans="1:13" ht="21" thickBot="1" x14ac:dyDescent="0.25">
      <c r="A3" s="63" t="s">
        <v>18</v>
      </c>
      <c r="B3" s="65" t="s">
        <v>1</v>
      </c>
      <c r="C3" s="67" t="s">
        <v>2</v>
      </c>
      <c r="D3" s="67"/>
      <c r="E3" s="67"/>
      <c r="F3" s="67"/>
      <c r="G3" s="67"/>
      <c r="H3" s="67"/>
      <c r="I3" s="67"/>
      <c r="J3" s="67"/>
      <c r="K3" s="67"/>
      <c r="L3" s="68"/>
    </row>
    <row r="4" spans="1:13" ht="13.5" thickBot="1" x14ac:dyDescent="0.25">
      <c r="A4" s="64"/>
      <c r="B4" s="66"/>
      <c r="C4" s="33" t="s">
        <v>27</v>
      </c>
      <c r="D4" s="34" t="s">
        <v>28</v>
      </c>
      <c r="E4" s="34" t="s">
        <v>29</v>
      </c>
      <c r="F4" s="34" t="s">
        <v>30</v>
      </c>
      <c r="G4" s="34" t="s">
        <v>31</v>
      </c>
      <c r="H4" s="34" t="s">
        <v>32</v>
      </c>
      <c r="I4" s="34" t="s">
        <v>33</v>
      </c>
      <c r="J4" s="34" t="s">
        <v>34</v>
      </c>
      <c r="K4" s="34" t="s">
        <v>35</v>
      </c>
      <c r="L4" s="41" t="s">
        <v>10</v>
      </c>
    </row>
    <row r="5" spans="1:13" ht="84" x14ac:dyDescent="0.2">
      <c r="A5" s="17" t="s">
        <v>19</v>
      </c>
      <c r="B5" s="18" t="s">
        <v>23</v>
      </c>
      <c r="C5" s="19">
        <v>460</v>
      </c>
      <c r="D5" s="20"/>
      <c r="E5" s="21">
        <v>1000</v>
      </c>
      <c r="F5" s="20"/>
      <c r="G5" s="20"/>
      <c r="H5" s="20"/>
      <c r="I5" s="20"/>
      <c r="J5" s="20">
        <v>5000</v>
      </c>
      <c r="K5" s="20"/>
      <c r="L5" s="37">
        <f>SUM(C5:K5)</f>
        <v>6460</v>
      </c>
    </row>
    <row r="6" spans="1:13" ht="72" x14ac:dyDescent="0.2">
      <c r="A6" s="22" t="s">
        <v>20</v>
      </c>
      <c r="B6" s="23" t="s">
        <v>24</v>
      </c>
      <c r="C6" s="24"/>
      <c r="D6" s="25"/>
      <c r="E6" s="25"/>
      <c r="F6" s="25"/>
      <c r="G6" s="25"/>
      <c r="H6" s="25"/>
      <c r="I6" s="25"/>
      <c r="J6" s="25"/>
      <c r="K6" s="25"/>
      <c r="L6" s="38">
        <f t="shared" ref="L6" si="0">SUM(C6:K6)</f>
        <v>0</v>
      </c>
    </row>
    <row r="7" spans="1:13" ht="27.75" customHeight="1" x14ac:dyDescent="0.2">
      <c r="A7" s="22" t="s">
        <v>21</v>
      </c>
      <c r="B7" s="23" t="s">
        <v>25</v>
      </c>
      <c r="C7" s="24">
        <v>27000</v>
      </c>
      <c r="D7" s="25">
        <v>39270</v>
      </c>
      <c r="E7" s="25">
        <v>18340</v>
      </c>
      <c r="F7" s="25">
        <v>8300</v>
      </c>
      <c r="G7" s="25">
        <v>22000</v>
      </c>
      <c r="H7" s="25">
        <v>19290</v>
      </c>
      <c r="I7" s="25">
        <v>27480</v>
      </c>
      <c r="J7" s="25">
        <v>21300</v>
      </c>
      <c r="K7" s="25">
        <v>34740</v>
      </c>
      <c r="L7" s="38">
        <f>SUM(C7:K7)</f>
        <v>217720</v>
      </c>
    </row>
    <row r="8" spans="1:13" ht="28.5" customHeight="1" thickBot="1" x14ac:dyDescent="0.25">
      <c r="A8" s="26" t="s">
        <v>22</v>
      </c>
      <c r="B8" s="27" t="s">
        <v>26</v>
      </c>
      <c r="C8" s="28">
        <v>7000</v>
      </c>
      <c r="D8" s="29">
        <v>1000</v>
      </c>
      <c r="E8" s="29">
        <v>1000</v>
      </c>
      <c r="F8" s="29">
        <v>4220</v>
      </c>
      <c r="G8" s="29">
        <v>4000</v>
      </c>
      <c r="H8" s="29">
        <v>6000</v>
      </c>
      <c r="I8" s="29">
        <v>2000</v>
      </c>
      <c r="J8" s="29">
        <v>1000</v>
      </c>
      <c r="K8" s="29">
        <v>3000</v>
      </c>
      <c r="L8" s="39">
        <f>SUM(C8:K8)</f>
        <v>29220</v>
      </c>
    </row>
    <row r="9" spans="1:13" s="30" customFormat="1" ht="18.75" customHeight="1" thickBot="1" x14ac:dyDescent="0.25">
      <c r="A9" s="69" t="s">
        <v>10</v>
      </c>
      <c r="B9" s="69"/>
      <c r="C9" s="35">
        <f>SUM(C5:C8)</f>
        <v>34460</v>
      </c>
      <c r="D9" s="36">
        <f t="shared" ref="D9:K9" si="1">SUM(D5:D8)</f>
        <v>40270</v>
      </c>
      <c r="E9" s="36">
        <f t="shared" si="1"/>
        <v>20340</v>
      </c>
      <c r="F9" s="36">
        <f t="shared" si="1"/>
        <v>12520</v>
      </c>
      <c r="G9" s="36">
        <f t="shared" si="1"/>
        <v>26000</v>
      </c>
      <c r="H9" s="36">
        <f t="shared" si="1"/>
        <v>25290</v>
      </c>
      <c r="I9" s="36">
        <f t="shared" si="1"/>
        <v>29480</v>
      </c>
      <c r="J9" s="36">
        <f t="shared" si="1"/>
        <v>27300</v>
      </c>
      <c r="K9" s="36">
        <f t="shared" si="1"/>
        <v>37740</v>
      </c>
      <c r="L9" s="40">
        <f>SUM(L5:L8)</f>
        <v>253400</v>
      </c>
      <c r="M9" s="42"/>
    </row>
    <row r="10" spans="1:13" ht="21" customHeight="1" x14ac:dyDescent="0.2">
      <c r="A10" s="10"/>
      <c r="B10" s="10"/>
      <c r="C10" s="31">
        <v>34460</v>
      </c>
      <c r="D10" s="31">
        <v>40270</v>
      </c>
      <c r="E10" s="31">
        <v>20340</v>
      </c>
      <c r="F10" s="31">
        <v>12520</v>
      </c>
      <c r="G10" s="31">
        <v>26000</v>
      </c>
      <c r="H10" s="31">
        <v>25290</v>
      </c>
      <c r="I10" s="31">
        <v>29480</v>
      </c>
      <c r="J10" s="31">
        <v>27300</v>
      </c>
      <c r="K10" s="31">
        <v>37740</v>
      </c>
      <c r="L10" s="31">
        <f>SUM(C10:K10)</f>
        <v>253400</v>
      </c>
      <c r="M10" s="43"/>
    </row>
    <row r="11" spans="1:13" x14ac:dyDescent="0.2">
      <c r="C11" s="44">
        <f>C9-C10</f>
        <v>0</v>
      </c>
      <c r="D11" s="44">
        <f t="shared" ref="D11:L11" si="2">D9-D10</f>
        <v>0</v>
      </c>
      <c r="E11" s="44">
        <f t="shared" si="2"/>
        <v>0</v>
      </c>
      <c r="F11" s="44">
        <f t="shared" si="2"/>
        <v>0</v>
      </c>
      <c r="G11" s="44">
        <f t="shared" si="2"/>
        <v>0</v>
      </c>
      <c r="H11" s="44">
        <f t="shared" si="2"/>
        <v>0</v>
      </c>
      <c r="I11" s="44">
        <f t="shared" si="2"/>
        <v>0</v>
      </c>
      <c r="J11" s="44">
        <f t="shared" si="2"/>
        <v>0</v>
      </c>
      <c r="K11" s="44">
        <f t="shared" si="2"/>
        <v>0</v>
      </c>
      <c r="L11" s="45">
        <f t="shared" si="2"/>
        <v>0</v>
      </c>
    </row>
    <row r="13" spans="1:13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3" x14ac:dyDescent="0.2">
      <c r="A14" s="58"/>
      <c r="B14" s="58"/>
      <c r="C14" s="16"/>
      <c r="D14" s="16"/>
      <c r="E14" s="16"/>
      <c r="F14" s="16"/>
      <c r="G14" s="16"/>
      <c r="H14" s="16"/>
      <c r="I14" s="16"/>
      <c r="J14" s="16"/>
      <c r="K14" s="16"/>
    </row>
  </sheetData>
  <mergeCells count="7">
    <mergeCell ref="A14:B14"/>
    <mergeCell ref="I1:L1"/>
    <mergeCell ref="A2:L2"/>
    <mergeCell ref="A3:A4"/>
    <mergeCell ref="B3:B4"/>
    <mergeCell ref="C3:L3"/>
    <mergeCell ref="A9:B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SP 3</vt:lpstr>
      <vt:lpstr>Razem PM</vt:lpstr>
      <vt:lpstr>Razem SP</vt:lpstr>
      <vt:lpstr>'Razem PM'!Obszar_wydruku</vt:lpstr>
      <vt:lpstr>'Razem SP'!Obszar_wydruku</vt:lpstr>
    </vt:vector>
  </TitlesOfParts>
  <Company>Urząd Miejski Lubin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Sawron</dc:creator>
  <cp:lastModifiedBy>Joanna Sroka</cp:lastModifiedBy>
  <cp:lastPrinted>2022-12-29T12:12:23Z</cp:lastPrinted>
  <dcterms:created xsi:type="dcterms:W3CDTF">2003-11-13T09:46:44Z</dcterms:created>
  <dcterms:modified xsi:type="dcterms:W3CDTF">2023-01-13T13:57:01Z</dcterms:modified>
</cp:coreProperties>
</file>